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<sst xmlns="http://schemas.openxmlformats.org/spreadsheetml/2006/main" count="281" uniqueCount="243">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</sst>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9;&#1057;&#1053;)_2&#1087;&#1075;2026_5&#1101;&#1090;_______&#1089;.&#1087;.%20&#1053;&#1080;&#1078;&#1085;&#1080;&#1081;%20&#1063;&#1077;&#1075;&#1077;&#108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Нижний Чегем</v>
          </cell>
        </row>
        <row r="16">
          <cell r="D16" t="str">
            <v>Код ОКТМО</v>
          </cell>
          <cell r="E16" t="str">
            <v>83645420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2526.4285100568168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82.169410207144267</v>
          </cell>
        </row>
        <row r="29">
          <cell r="F29">
            <v>9.5780000000000004E-2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611.39156131633899</v>
          </cell>
        </row>
        <row r="14">
          <cell r="F14">
            <v>9198.9760580382408</v>
          </cell>
        </row>
        <row r="15">
          <cell r="F15">
            <v>0.2</v>
          </cell>
        </row>
        <row r="18">
          <cell r="F18">
            <v>15</v>
          </cell>
        </row>
        <row r="19">
          <cell r="F19">
            <v>2946.9595180537422</v>
          </cell>
        </row>
        <row r="20">
          <cell r="F20">
            <v>2.1999999999999999E-2</v>
          </cell>
        </row>
        <row r="21">
          <cell r="F21">
            <v>10</v>
          </cell>
        </row>
        <row r="22">
          <cell r="F22">
            <v>0.24650823062143282</v>
          </cell>
        </row>
        <row r="23">
          <cell r="F23">
            <v>3.0000000000000001E-3</v>
          </cell>
        </row>
        <row r="24">
          <cell r="F24">
            <v>82.169410207144267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Нижний Чегем Чегемского муниципального района КБР от 30.10.2023 N 31 "О земельном налоге на территории с.п. Нижний Чегем"</v>
          </cell>
        </row>
      </sheetData>
      <sheetData sheetId="24">
        <row r="12">
          <cell r="F12">
            <v>306.31756603393575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747.88129475551159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97.421796666048664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Чегемский муниципальный район</v>
      </c>
      <c r="D5" s="10"/>
    </row>
    <row r="6" spans="1:4">
      <c r="A6" s="9"/>
      <c r="B6" s="10" t="str">
        <f>IF([1]И1!E15="","",[1]И1!D15)</f>
        <v>Поселение</v>
      </c>
      <c r="C6" s="8" t="str">
        <f>IF([1]И1!E15="","",[1]И1!E15)</f>
        <v>с.п. Нижний Чегем</v>
      </c>
      <c r="D6" s="10"/>
    </row>
    <row r="7" spans="1:4">
      <c r="A7" s="9"/>
      <c r="B7" s="10" t="str">
        <f>[1]И1!D16</f>
        <v>Код ОКТМО</v>
      </c>
      <c r="C7" s="12" t="str">
        <f>[1]И1!E16</f>
        <v>83645420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4968.5116299684823</v>
      </c>
      <c r="D17" s="6"/>
    </row>
    <row r="18" spans="1:4" ht="42.75">
      <c r="A18" s="24" t="s">
        <v>8</v>
      </c>
      <c r="B18" s="27" t="s">
        <v>9</v>
      </c>
      <c r="C18" s="28">
        <f>[1]С1!F12</f>
        <v>1426.9521958953417</v>
      </c>
      <c r="D18" s="6"/>
    </row>
    <row r="19" spans="1:4" ht="42.75">
      <c r="A19" s="24" t="s">
        <v>10</v>
      </c>
      <c r="B19" s="27" t="s">
        <v>11</v>
      </c>
      <c r="C19" s="28">
        <f>[1]С2!F12</f>
        <v>2526.4285100568168</v>
      </c>
      <c r="D19" s="6"/>
    </row>
    <row r="20" spans="1:4" ht="30">
      <c r="A20" s="24" t="s">
        <v>12</v>
      </c>
      <c r="B20" s="27" t="s">
        <v>13</v>
      </c>
      <c r="C20" s="28">
        <f>[1]С3!F12</f>
        <v>611.39156131633899</v>
      </c>
      <c r="D20" s="6"/>
    </row>
    <row r="21" spans="1:4" ht="42.75">
      <c r="A21" s="24" t="s">
        <v>14</v>
      </c>
      <c r="B21" s="27" t="s">
        <v>15</v>
      </c>
      <c r="C21" s="28">
        <f>[1]С4!F12</f>
        <v>306.31756603393575</v>
      </c>
      <c r="D21" s="6"/>
    </row>
    <row r="22" spans="1:4" ht="33" customHeight="1">
      <c r="A22" s="24" t="s">
        <v>16</v>
      </c>
      <c r="B22" s="27" t="s">
        <v>17</v>
      </c>
      <c r="C22" s="28">
        <f>[1]С5!F12</f>
        <v>97.421796666048664</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82.169410207144267</v>
      </c>
      <c r="D67" s="41"/>
    </row>
    <row r="68" spans="1:4" ht="14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"ЧЕГЕМВОД"</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"ЧЕГЕМВОД"</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9198.9760580382408</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0.24650823062143282</v>
      </c>
      <c r="D97" s="41"/>
    </row>
    <row r="98" spans="1:4" s="80" customFormat="1" ht="140.25">
      <c r="A98" s="94" t="s">
        <v>161</v>
      </c>
      <c r="B98" s="66" t="s">
        <v>162</v>
      </c>
      <c r="C98" s="97">
        <f>[1]С3!F23</f>
        <v>3.0000000000000001E-3</v>
      </c>
      <c r="D98" s="41" t="str">
        <f>[1]С3.1!F14</f>
        <v>Решение Совета местного самоуправления сельского поселения Нижний Чегем Чегемского муниципального района КБР от 30.10.2023 N 31 "О земельном налоге на территории с.п. Нижний Чегем"</v>
      </c>
    </row>
    <row r="99" spans="1:4" s="80" customFormat="1" ht="30.75" thickBot="1">
      <c r="A99" s="98" t="s">
        <v>163</v>
      </c>
      <c r="B99" s="99" t="s">
        <v>102</v>
      </c>
      <c r="C99" s="100">
        <f>[1]С3!F24</f>
        <v>82.169410207144267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27.426490000000001</v>
      </c>
      <c r="D113" s="41"/>
    </row>
    <row r="114" spans="1:4" ht="25.5">
      <c r="A114" s="74" t="s">
        <v>192</v>
      </c>
      <c r="B114" s="66" t="s">
        <v>115</v>
      </c>
      <c r="C114" s="42" t="str">
        <f>[1]С4.3!E16</f>
        <v>МУП "ЧЕГЕМВОД"</v>
      </c>
      <c r="D114" s="41">
        <f>[1]С4.3!F16</f>
        <v>0</v>
      </c>
    </row>
    <row r="115" spans="1:4" ht="89.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c r="A116" s="74" t="s">
        <v>195</v>
      </c>
      <c r="B116" s="66" t="s">
        <v>128</v>
      </c>
      <c r="C116" s="42" t="str">
        <f>[1]С4.3!E18</f>
        <v>МУП "ЧЕГЕМВОД"</v>
      </c>
      <c r="D116" s="41">
        <f>[1]С4.3!F18</f>
        <v>0</v>
      </c>
    </row>
    <row r="117" spans="1:4" ht="89.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747.88129475551159</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2025-12-29T23:38:48Z</dcterms:created>
  <dcterms:modified xsi:type="dcterms:W3CDTF">2025-12-29T23:39:17Z</dcterms:modified>
</cp:coreProperties>
</file>